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91BAC880-DDE5-4127-B477-6D6672A69B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январ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F59" i="6"/>
  <c r="G59" i="6" s="1"/>
  <c r="H59" i="6" s="1"/>
  <c r="F58" i="6"/>
  <c r="G58" i="6" s="1"/>
  <c r="H58" i="6" s="1"/>
  <c r="G57" i="6"/>
  <c r="H57" i="6" s="1"/>
  <c r="F57" i="6"/>
  <c r="F56" i="6"/>
  <c r="G56" i="6" s="1"/>
  <c r="H56" i="6" s="1"/>
  <c r="F55" i="6"/>
  <c r="G55" i="6" s="1"/>
  <c r="H55" i="6" s="1"/>
  <c r="F54" i="6"/>
  <c r="G54" i="6" s="1"/>
  <c r="H54" i="6" s="1"/>
  <c r="G53" i="6"/>
  <c r="H53" i="6" s="1"/>
  <c r="F53" i="6"/>
  <c r="F52" i="6"/>
  <c r="G52" i="6" s="1"/>
  <c r="H52" i="6" s="1"/>
  <c r="F51" i="6"/>
  <c r="G51" i="6" s="1"/>
  <c r="H51" i="6" s="1"/>
  <c r="F50" i="6"/>
  <c r="G50" i="6" s="1"/>
  <c r="H50" i="6" s="1"/>
  <c r="G49" i="6"/>
  <c r="H49" i="6" s="1"/>
  <c r="F49" i="6"/>
  <c r="F48" i="6"/>
  <c r="G48" i="6" s="1"/>
  <c r="H48" i="6" s="1"/>
  <c r="F47" i="6"/>
  <c r="G47" i="6" s="1"/>
  <c r="H47" i="6" s="1"/>
  <c r="F46" i="6"/>
  <c r="G46" i="6" s="1"/>
  <c r="H46" i="6" s="1"/>
  <c r="G45" i="6"/>
  <c r="H45" i="6" s="1"/>
  <c r="F45" i="6"/>
  <c r="F44" i="6"/>
  <c r="G44" i="6" s="1"/>
  <c r="H44" i="6" s="1"/>
  <c r="F43" i="6"/>
  <c r="G43" i="6" s="1"/>
  <c r="H43" i="6" s="1"/>
  <c r="F42" i="6"/>
  <c r="G42" i="6" s="1"/>
  <c r="H42" i="6" s="1"/>
  <c r="G41" i="6"/>
  <c r="H41" i="6" s="1"/>
  <c r="F41" i="6"/>
  <c r="F40" i="6"/>
  <c r="G40" i="6" s="1"/>
  <c r="H40" i="6" s="1"/>
  <c r="F39" i="6"/>
  <c r="G39" i="6" s="1"/>
  <c r="H39" i="6" s="1"/>
  <c r="F38" i="6"/>
  <c r="G38" i="6" s="1"/>
  <c r="H38" i="6" s="1"/>
  <c r="G37" i="6"/>
  <c r="H37" i="6" s="1"/>
  <c r="F37" i="6"/>
  <c r="F36" i="6"/>
  <c r="G36" i="6" s="1"/>
  <c r="H36" i="6" s="1"/>
  <c r="F35" i="6"/>
  <c r="G35" i="6" s="1"/>
  <c r="H35" i="6" s="1"/>
  <c r="F34" i="6"/>
  <c r="G34" i="6" s="1"/>
  <c r="H34" i="6" s="1"/>
  <c r="G33" i="6"/>
  <c r="H33" i="6" s="1"/>
  <c r="F33" i="6"/>
  <c r="F32" i="6"/>
  <c r="G32" i="6" s="1"/>
  <c r="H32" i="6" s="1"/>
  <c r="F31" i="6"/>
  <c r="G31" i="6" s="1"/>
  <c r="H31" i="6" s="1"/>
  <c r="F30" i="6"/>
  <c r="G30" i="6" s="1"/>
  <c r="H30" i="6" s="1"/>
  <c r="G29" i="6"/>
  <c r="H29" i="6" s="1"/>
  <c r="F29" i="6"/>
  <c r="F28" i="6"/>
  <c r="G28" i="6" s="1"/>
  <c r="H28" i="6" s="1"/>
  <c r="F27" i="6"/>
  <c r="G27" i="6" s="1"/>
  <c r="H27" i="6" s="1"/>
  <c r="F26" i="6"/>
  <c r="G26" i="6" s="1"/>
  <c r="H26" i="6" s="1"/>
  <c r="G25" i="6"/>
  <c r="H25" i="6" s="1"/>
  <c r="F25" i="6"/>
  <c r="F24" i="6"/>
  <c r="G24" i="6" s="1"/>
  <c r="H24" i="6" s="1"/>
  <c r="F23" i="6"/>
  <c r="G23" i="6" s="1"/>
  <c r="H23" i="6" s="1"/>
  <c r="H22" i="6"/>
  <c r="G22" i="6"/>
  <c r="F22" i="6"/>
  <c r="F21" i="6"/>
  <c r="G21" i="6" s="1"/>
  <c r="H21" i="6" s="1"/>
  <c r="F20" i="6"/>
  <c r="G20" i="6" s="1"/>
  <c r="H20" i="6" s="1"/>
  <c r="F19" i="6"/>
  <c r="G19" i="6" s="1"/>
  <c r="H19" i="6" s="1"/>
  <c r="G18" i="6"/>
  <c r="H18" i="6" s="1"/>
  <c r="F18" i="6"/>
  <c r="F17" i="6"/>
  <c r="G17" i="6" s="1"/>
  <c r="H17" i="6" s="1"/>
  <c r="F16" i="6"/>
  <c r="G16" i="6" s="1"/>
  <c r="H16" i="6" s="1"/>
  <c r="F15" i="6"/>
  <c r="G15" i="6" s="1"/>
  <c r="H15" i="6" s="1"/>
  <c r="G14" i="6"/>
  <c r="H14" i="6" s="1"/>
  <c r="F14" i="6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<sst xmlns="http://schemas.openxmlformats.org/spreadsheetml/2006/main" count="220" uniqueCount="94">
  <si>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</si>
  <si>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</si>
  <si>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</si>
  <si>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</si>
  <si>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</si>
  <si>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</si>
  <si>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</si>
  <si>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</si>
  <si>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</si>
  <si>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</si>
  <si>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</si>
  <si>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</si>
  <si>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</si>
  <si>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</si>
  <si>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</si>
  <si>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</si>
  <si>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</si>
  <si>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</si>
  <si>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</si>
  <si>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</si>
  <si>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</si>
  <si>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</si>
  <si>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</si>
  <si>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</si>
  <si>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</si>
  <si>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</si>
  <si>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</si>
  <si>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</si>
  <si>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</si>
  <si>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</si>
  <si>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</si>
  <si>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</si>
  <si>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</si>
  <si>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</si>
  <si>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</si>
  <si>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</si>
  <si>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</si>
  <si>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</si>
  <si>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</si>
  <si>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</si>
  <si>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</si>
  <si>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</si>
  <si>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</si>
  <si>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</si>
  <si>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</si>
  <si>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</si>
  <si>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</si>
  <si>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</si>
  <si>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</si>
  <si>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</si>
  <si>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</si>
  <si>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</si>
  <si>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</si>
  <si>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</si>
  <si>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</si>
  <si>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</si>
  <si>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</si>
  <si>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</si>
  <si>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</si>
  <si>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</si>
  <si>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</si>
  <si>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</si>
  <si>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</si>
  <si>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</si>
  <si>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</si>
  <si>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</si>
  <si>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</si>
  <si>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</si>
  <si>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</si>
  <si>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</si>
  <si>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</si>
  <si>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</si>
  <si>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</si>
  <si>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</si>
  <si>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</si>
  <si>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</si>
  <si>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</si>
  <si>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</si>
  <si>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</si>
  <si>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</si>
  <si>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</si>
  <si>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</si>
  <si>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</si>
  <si>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</si>
  <si>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</si>
  <si>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</si>
  <si>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</si>
  <si>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</si>
  <si>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</si>
  <si>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</si>
  <si>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</si>
  <si>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</si>
  <si>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</si>
  <si>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январь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</si>
</sst>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20" workbookViewId="0">
      <selection activeCell="A9" sqref="A9:H9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14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14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14"/>
      <c r="G4" s="14"/>
      <c r="H4" s="14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</f>
        <v>0.13553332999999998</v>
      </c>
      <c r="G13" s="10">
        <f t="shared" ref="G13" si="0">F13</f>
        <v>0.13553332999999998</v>
      </c>
      <c r="H13" s="11">
        <f t="shared" ref="H13:H63" si="1">G13-F13</f>
        <v>0</v>
      </c>
      <c r="K13" s="15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</f>
        <v>6.719108E-2</v>
      </c>
      <c r="G14" s="10">
        <f>F14</f>
        <v>6.719108E-2</v>
      </c>
      <c r="H14" s="11">
        <f t="shared" si="1"/>
        <v>0</v>
      </c>
      <c r="K14" s="15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</f>
        <v>3.0929379999999999E-2</v>
      </c>
      <c r="G15" s="10">
        <f>F15</f>
        <v>3.0929379999999999E-2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</f>
        <v>3.8774219999999998E-2</v>
      </c>
      <c r="G16" s="10">
        <f t="shared" ref="G16:G63" si="2">F16</f>
        <v>3.8774219999999998E-2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</f>
        <v>3.4518699999999999E-2</v>
      </c>
      <c r="G17" s="10">
        <f t="shared" si="2"/>
        <v>3.4518699999999999E-2</v>
      </c>
      <c r="H17" s="11">
        <f t="shared" si="1"/>
        <v>0</v>
      </c>
      <c r="L17" s="15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</f>
        <v>4.3800000000000002E-4</v>
      </c>
      <c r="G18" s="10">
        <f t="shared" si="2"/>
        <v>4.3800000000000002E-4</v>
      </c>
      <c r="H18" s="11">
        <f t="shared" si="1"/>
        <v>0</v>
      </c>
      <c r="L18" s="15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</f>
        <v>0.58375151000000003</v>
      </c>
      <c r="G19" s="10">
        <f t="shared" si="2"/>
        <v>0.58375151000000003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</f>
        <v>5.5075000000000002E-3</v>
      </c>
      <c r="G20" s="10">
        <f t="shared" si="2"/>
        <v>5.5075000000000002E-3</v>
      </c>
      <c r="H20" s="11">
        <f t="shared" si="1"/>
        <v>0</v>
      </c>
      <c r="K20" s="16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</f>
        <v>0.10600324</v>
      </c>
      <c r="G21" s="10">
        <f t="shared" si="2"/>
        <v>0.10600324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</f>
        <v>9.2725350000000012E-2</v>
      </c>
      <c r="G22" s="10">
        <f t="shared" si="2"/>
        <v>9.2725350000000012E-2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</f>
        <v>0.56820598999999994</v>
      </c>
      <c r="G23" s="10">
        <f t="shared" si="2"/>
        <v>0.56820598999999994</v>
      </c>
      <c r="H23" s="11">
        <f t="shared" si="1"/>
        <v>0</v>
      </c>
      <c r="K23" s="16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</f>
        <v>6.68265E-3</v>
      </c>
      <c r="G24" s="10">
        <f t="shared" si="2"/>
        <v>6.68265E-3</v>
      </c>
      <c r="H24" s="11">
        <f t="shared" si="1"/>
        <v>0</v>
      </c>
      <c r="K24" s="16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</f>
        <v>5.2963489999999995E-2</v>
      </c>
      <c r="G25" s="10">
        <f t="shared" si="2"/>
        <v>5.2963489999999995E-2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</f>
        <v>2.8928789999999999E-2</v>
      </c>
      <c r="G26" s="10">
        <f t="shared" si="2"/>
        <v>2.8928789999999999E-2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</f>
        <v>1.30294E-2</v>
      </c>
      <c r="G27" s="10">
        <f t="shared" si="2"/>
        <v>1.30294E-2</v>
      </c>
      <c r="H27" s="11">
        <f t="shared" si="1"/>
        <v>0</v>
      </c>
      <c r="I27" s="17"/>
    </row>
    <row r="28" spans="1:12" x14ac:dyDescent="0.25">
      <c r="A28" s="9">
        <v>16</v>
      </c>
      <c r="B28" s="18" t="s">
        <v>50</v>
      </c>
      <c r="C28" s="8" t="s">
        <v>51</v>
      </c>
      <c r="D28" s="19" t="s">
        <v>52</v>
      </c>
      <c r="E28" s="9" t="s">
        <v>13</v>
      </c>
      <c r="F28" s="10">
        <f>33910.84/1000000</f>
        <v>3.3910839999999998E-2</v>
      </c>
      <c r="G28" s="10">
        <f t="shared" si="2"/>
        <v>3.3910839999999998E-2</v>
      </c>
      <c r="H28" s="11">
        <f t="shared" si="1"/>
        <v>0</v>
      </c>
    </row>
    <row r="29" spans="1:12" x14ac:dyDescent="0.25">
      <c r="A29" s="9">
        <v>17</v>
      </c>
      <c r="B29" s="18" t="s">
        <v>50</v>
      </c>
      <c r="C29" s="8" t="s">
        <v>51</v>
      </c>
      <c r="D29" s="19" t="s">
        <v>53</v>
      </c>
      <c r="E29" s="9" t="s">
        <v>13</v>
      </c>
      <c r="F29" s="10">
        <f>12635.08/1000000</f>
        <v>1.263508E-2</v>
      </c>
      <c r="G29" s="10">
        <f t="shared" si="2"/>
        <v>1.263508E-2</v>
      </c>
      <c r="H29" s="11">
        <f t="shared" si="1"/>
        <v>0</v>
      </c>
    </row>
    <row r="30" spans="1:12" x14ac:dyDescent="0.25">
      <c r="A30" s="9">
        <v>18</v>
      </c>
      <c r="B30" s="18" t="s">
        <v>50</v>
      </c>
      <c r="C30" s="8" t="s">
        <v>51</v>
      </c>
      <c r="D30" s="19" t="s">
        <v>52</v>
      </c>
      <c r="E30" s="9" t="s">
        <v>12</v>
      </c>
      <c r="F30" s="10">
        <f>46718.37/1000000</f>
        <v>4.6718370000000002E-2</v>
      </c>
      <c r="G30" s="10">
        <f t="shared" si="2"/>
        <v>4.6718370000000002E-2</v>
      </c>
      <c r="H30" s="11">
        <f t="shared" si="1"/>
        <v>0</v>
      </c>
    </row>
    <row r="31" spans="1:12" x14ac:dyDescent="0.25">
      <c r="A31" s="9">
        <v>19</v>
      </c>
      <c r="B31" s="18" t="s">
        <v>50</v>
      </c>
      <c r="C31" s="8" t="s">
        <v>51</v>
      </c>
      <c r="D31" s="19" t="s">
        <v>53</v>
      </c>
      <c r="E31" s="9" t="s">
        <v>12</v>
      </c>
      <c r="F31" s="10">
        <f>16463.54/1000000</f>
        <v>1.6463540000000002E-2</v>
      </c>
      <c r="G31" s="10">
        <f t="shared" si="2"/>
        <v>1.6463540000000002E-2</v>
      </c>
      <c r="H31" s="11">
        <f t="shared" si="1"/>
        <v>0</v>
      </c>
    </row>
    <row r="32" spans="1:12" x14ac:dyDescent="0.25">
      <c r="A32" s="9">
        <v>20</v>
      </c>
      <c r="B32" s="18" t="s">
        <v>50</v>
      </c>
      <c r="C32" s="8" t="s">
        <v>51</v>
      </c>
      <c r="D32" s="19" t="s">
        <v>54</v>
      </c>
      <c r="E32" s="9" t="s">
        <v>12</v>
      </c>
      <c r="F32" s="10">
        <f>2401.89/1000000</f>
        <v>2.4018899999999998E-3</v>
      </c>
      <c r="G32" s="10">
        <f t="shared" si="2"/>
        <v>2.4018899999999998E-3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9" t="s">
        <v>56</v>
      </c>
      <c r="E33" s="9" t="s">
        <v>12</v>
      </c>
      <c r="F33" s="10">
        <f>7486/1000000</f>
        <v>7.4859999999999996E-3</v>
      </c>
      <c r="G33" s="10">
        <f t="shared" si="2"/>
        <v>7.4859999999999996E-3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9" t="s">
        <v>57</v>
      </c>
      <c r="E34" s="9" t="s">
        <v>12</v>
      </c>
      <c r="F34" s="10">
        <f>2800/1000000</f>
        <v>2.8E-3</v>
      </c>
      <c r="G34" s="10">
        <f t="shared" si="2"/>
        <v>2.8E-3</v>
      </c>
      <c r="H34" s="11">
        <f t="shared" si="1"/>
        <v>0</v>
      </c>
      <c r="J34" s="16"/>
    </row>
    <row r="35" spans="1:10" x14ac:dyDescent="0.25">
      <c r="A35" s="9">
        <v>23</v>
      </c>
      <c r="B35" s="13" t="s">
        <v>45</v>
      </c>
      <c r="C35" s="8" t="s">
        <v>55</v>
      </c>
      <c r="D35" s="19" t="s">
        <v>58</v>
      </c>
      <c r="E35" s="9" t="s">
        <v>12</v>
      </c>
      <c r="F35" s="10">
        <f>7000/1000000</f>
        <v>7.0000000000000001E-3</v>
      </c>
      <c r="G35" s="10">
        <f t="shared" si="2"/>
        <v>7.0000000000000001E-3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9" t="s">
        <v>59</v>
      </c>
      <c r="E36" s="9" t="s">
        <v>12</v>
      </c>
      <c r="F36" s="10">
        <f>1812/1000000</f>
        <v>1.812E-3</v>
      </c>
      <c r="G36" s="10">
        <f t="shared" si="2"/>
        <v>1.812E-3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9" t="s">
        <v>60</v>
      </c>
      <c r="E37" s="19" t="s">
        <v>61</v>
      </c>
      <c r="F37" s="10">
        <f>6645/1000000</f>
        <v>6.6449999999999999E-3</v>
      </c>
      <c r="G37" s="10">
        <f t="shared" si="2"/>
        <v>6.6449999999999999E-3</v>
      </c>
      <c r="H37" s="11">
        <f t="shared" si="1"/>
        <v>0</v>
      </c>
      <c r="J37" s="16"/>
    </row>
    <row r="38" spans="1:10" x14ac:dyDescent="0.25">
      <c r="A38" s="9">
        <v>26</v>
      </c>
      <c r="B38" s="13" t="s">
        <v>40</v>
      </c>
      <c r="C38" s="8" t="s">
        <v>55</v>
      </c>
      <c r="D38" s="19" t="s">
        <v>62</v>
      </c>
      <c r="E38" s="9" t="s">
        <v>12</v>
      </c>
      <c r="F38" s="10">
        <f>1092/1000000</f>
        <v>1.0920000000000001E-3</v>
      </c>
      <c r="G38" s="10">
        <f t="shared" si="2"/>
        <v>1.0920000000000001E-3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9" t="s">
        <v>64</v>
      </c>
      <c r="E39" s="19" t="s">
        <v>61</v>
      </c>
      <c r="F39" s="10">
        <f t="shared" ref="F39" si="3">0/1000000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8" t="s">
        <v>50</v>
      </c>
      <c r="C40" s="8" t="s">
        <v>51</v>
      </c>
      <c r="D40" s="19" t="s">
        <v>65</v>
      </c>
      <c r="E40" s="19" t="s">
        <v>61</v>
      </c>
      <c r="F40" s="10">
        <f>513/1000000</f>
        <v>5.13E-4</v>
      </c>
      <c r="G40" s="10">
        <f t="shared" si="2"/>
        <v>5.13E-4</v>
      </c>
      <c r="H40" s="11">
        <f t="shared" si="1"/>
        <v>0</v>
      </c>
    </row>
    <row r="41" spans="1:10" x14ac:dyDescent="0.25">
      <c r="A41" s="9">
        <v>29</v>
      </c>
      <c r="B41" s="18" t="s">
        <v>50</v>
      </c>
      <c r="C41" s="8" t="s">
        <v>51</v>
      </c>
      <c r="D41" s="19" t="s">
        <v>66</v>
      </c>
      <c r="E41" s="19" t="s">
        <v>61</v>
      </c>
      <c r="F41" s="10">
        <f>1320/1000000</f>
        <v>1.32E-3</v>
      </c>
      <c r="G41" s="10">
        <f t="shared" si="2"/>
        <v>1.32E-3</v>
      </c>
      <c r="H41" s="11">
        <f t="shared" si="1"/>
        <v>0</v>
      </c>
    </row>
    <row r="42" spans="1:10" x14ac:dyDescent="0.25">
      <c r="A42" s="9">
        <v>30</v>
      </c>
      <c r="B42" s="18" t="s">
        <v>50</v>
      </c>
      <c r="C42" s="8" t="s">
        <v>51</v>
      </c>
      <c r="D42" s="19" t="s">
        <v>67</v>
      </c>
      <c r="E42" s="19" t="s">
        <v>61</v>
      </c>
      <c r="F42" s="10">
        <f>341/1000000</f>
        <v>3.4099999999999999E-4</v>
      </c>
      <c r="G42" s="10">
        <f t="shared" si="2"/>
        <v>3.4099999999999999E-4</v>
      </c>
      <c r="H42" s="11">
        <f t="shared" si="1"/>
        <v>0</v>
      </c>
    </row>
    <row r="43" spans="1:10" x14ac:dyDescent="0.25">
      <c r="A43" s="9">
        <v>31</v>
      </c>
      <c r="B43" s="18" t="s">
        <v>50</v>
      </c>
      <c r="C43" s="8" t="s">
        <v>51</v>
      </c>
      <c r="D43" s="19" t="s">
        <v>68</v>
      </c>
      <c r="E43" s="19" t="s">
        <v>61</v>
      </c>
      <c r="F43" s="10">
        <f>382/1000000</f>
        <v>3.8200000000000002E-4</v>
      </c>
      <c r="G43" s="10">
        <f t="shared" si="2"/>
        <v>3.8200000000000002E-4</v>
      </c>
      <c r="H43" s="11">
        <f t="shared" si="1"/>
        <v>0</v>
      </c>
      <c r="J43" s="20"/>
    </row>
    <row r="44" spans="1:10" x14ac:dyDescent="0.25">
      <c r="A44" s="9">
        <v>32</v>
      </c>
      <c r="B44" s="18" t="s">
        <v>50</v>
      </c>
      <c r="C44" s="8" t="s">
        <v>51</v>
      </c>
      <c r="D44" s="19" t="s">
        <v>69</v>
      </c>
      <c r="E44" s="19" t="s">
        <v>61</v>
      </c>
      <c r="F44" s="10">
        <f>250/1000000</f>
        <v>2.5000000000000001E-4</v>
      </c>
      <c r="G44" s="10">
        <f t="shared" si="2"/>
        <v>2.5000000000000001E-4</v>
      </c>
      <c r="H44" s="11">
        <f t="shared" si="1"/>
        <v>0</v>
      </c>
      <c r="J44" s="21"/>
    </row>
    <row r="45" spans="1:10" x14ac:dyDescent="0.25">
      <c r="A45" s="9">
        <v>33</v>
      </c>
      <c r="B45" s="18" t="s">
        <v>50</v>
      </c>
      <c r="C45" s="8" t="s">
        <v>51</v>
      </c>
      <c r="D45" s="19" t="s">
        <v>70</v>
      </c>
      <c r="E45" s="19" t="s">
        <v>61</v>
      </c>
      <c r="F45" s="10">
        <f>2004/1000000</f>
        <v>2.0040000000000001E-3</v>
      </c>
      <c r="G45" s="10">
        <f t="shared" si="2"/>
        <v>2.0040000000000001E-3</v>
      </c>
      <c r="H45" s="11">
        <f t="shared" si="1"/>
        <v>0</v>
      </c>
    </row>
    <row r="46" spans="1:10" x14ac:dyDescent="0.25">
      <c r="A46" s="9">
        <v>34</v>
      </c>
      <c r="B46" s="18" t="s">
        <v>50</v>
      </c>
      <c r="C46" s="8" t="s">
        <v>51</v>
      </c>
      <c r="D46" s="19" t="s">
        <v>71</v>
      </c>
      <c r="E46" s="19" t="s">
        <v>61</v>
      </c>
      <c r="F46" s="10">
        <f>943/1000000</f>
        <v>9.4300000000000004E-4</v>
      </c>
      <c r="G46" s="10">
        <f t="shared" si="2"/>
        <v>9.4300000000000004E-4</v>
      </c>
      <c r="H46" s="11">
        <f t="shared" si="1"/>
        <v>0</v>
      </c>
    </row>
    <row r="47" spans="1:10" x14ac:dyDescent="0.25">
      <c r="A47" s="9">
        <v>35</v>
      </c>
      <c r="B47" s="18" t="s">
        <v>50</v>
      </c>
      <c r="C47" s="8" t="s">
        <v>51</v>
      </c>
      <c r="D47" s="19" t="s">
        <v>72</v>
      </c>
      <c r="E47" s="19" t="s">
        <v>61</v>
      </c>
      <c r="F47" s="10">
        <f>283/1000000</f>
        <v>2.8299999999999999E-4</v>
      </c>
      <c r="G47" s="10">
        <f t="shared" si="2"/>
        <v>2.8299999999999999E-4</v>
      </c>
      <c r="H47" s="11">
        <f t="shared" si="1"/>
        <v>0</v>
      </c>
    </row>
    <row r="48" spans="1:10" x14ac:dyDescent="0.25">
      <c r="A48" s="9">
        <v>36</v>
      </c>
      <c r="B48" s="18" t="s">
        <v>50</v>
      </c>
      <c r="C48" s="8" t="s">
        <v>51</v>
      </c>
      <c r="D48" s="19" t="s">
        <v>73</v>
      </c>
      <c r="E48" s="19" t="s">
        <v>61</v>
      </c>
      <c r="F48" s="10">
        <f>998/1000000</f>
        <v>9.9799999999999997E-4</v>
      </c>
      <c r="G48" s="10">
        <f t="shared" si="2"/>
        <v>9.9799999999999997E-4</v>
      </c>
      <c r="H48" s="11">
        <f t="shared" si="1"/>
        <v>0</v>
      </c>
    </row>
    <row r="49" spans="1:8" x14ac:dyDescent="0.25">
      <c r="A49" s="9">
        <v>37</v>
      </c>
      <c r="B49" s="18" t="s">
        <v>50</v>
      </c>
      <c r="C49" s="8" t="s">
        <v>51</v>
      </c>
      <c r="D49" s="19" t="s">
        <v>74</v>
      </c>
      <c r="E49" s="19" t="s">
        <v>61</v>
      </c>
      <c r="F49" s="10">
        <f>738/1000000</f>
        <v>7.3800000000000005E-4</v>
      </c>
      <c r="G49" s="10">
        <f t="shared" si="2"/>
        <v>7.3800000000000005E-4</v>
      </c>
      <c r="H49" s="11">
        <f t="shared" si="1"/>
        <v>0</v>
      </c>
    </row>
    <row r="50" spans="1:8" x14ac:dyDescent="0.25">
      <c r="A50" s="9">
        <v>38</v>
      </c>
      <c r="B50" s="18" t="s">
        <v>50</v>
      </c>
      <c r="C50" s="8" t="s">
        <v>51</v>
      </c>
      <c r="D50" s="19" t="s">
        <v>75</v>
      </c>
      <c r="E50" s="19" t="s">
        <v>61</v>
      </c>
      <c r="F50" s="10">
        <f>1561/1000000</f>
        <v>1.5610000000000001E-3</v>
      </c>
      <c r="G50" s="10">
        <f t="shared" si="2"/>
        <v>1.5610000000000001E-3</v>
      </c>
      <c r="H50" s="11">
        <f t="shared" si="1"/>
        <v>0</v>
      </c>
    </row>
    <row r="51" spans="1:8" x14ac:dyDescent="0.25">
      <c r="A51" s="9">
        <v>39</v>
      </c>
      <c r="B51" s="18" t="s">
        <v>50</v>
      </c>
      <c r="C51" s="8" t="s">
        <v>51</v>
      </c>
      <c r="D51" s="19" t="s">
        <v>76</v>
      </c>
      <c r="E51" s="19" t="s">
        <v>61</v>
      </c>
      <c r="F51" s="10">
        <f>406/1000000</f>
        <v>4.06E-4</v>
      </c>
      <c r="G51" s="10">
        <f t="shared" si="2"/>
        <v>4.06E-4</v>
      </c>
      <c r="H51" s="11">
        <f t="shared" si="1"/>
        <v>0</v>
      </c>
    </row>
    <row r="52" spans="1:8" x14ac:dyDescent="0.25">
      <c r="A52" s="9">
        <v>40</v>
      </c>
      <c r="B52" s="18" t="s">
        <v>50</v>
      </c>
      <c r="C52" s="8" t="s">
        <v>51</v>
      </c>
      <c r="D52" s="19" t="s">
        <v>77</v>
      </c>
      <c r="E52" s="19" t="s">
        <v>61</v>
      </c>
      <c r="F52" s="10">
        <f>1800/1000000</f>
        <v>1.8E-3</v>
      </c>
      <c r="G52" s="10">
        <f t="shared" si="2"/>
        <v>1.8E-3</v>
      </c>
      <c r="H52" s="11">
        <f t="shared" si="1"/>
        <v>0</v>
      </c>
    </row>
    <row r="53" spans="1:8" x14ac:dyDescent="0.25">
      <c r="A53" s="9">
        <v>41</v>
      </c>
      <c r="B53" s="18" t="s">
        <v>50</v>
      </c>
      <c r="C53" s="8" t="s">
        <v>51</v>
      </c>
      <c r="D53" s="19" t="s">
        <v>78</v>
      </c>
      <c r="E53" s="19" t="s">
        <v>61</v>
      </c>
      <c r="F53" s="10">
        <f>2500/1000000</f>
        <v>2.5000000000000001E-3</v>
      </c>
      <c r="G53" s="10">
        <f t="shared" si="2"/>
        <v>2.5000000000000001E-3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9" t="s">
        <v>79</v>
      </c>
      <c r="E54" s="19" t="s">
        <v>61</v>
      </c>
      <c r="F54" s="10">
        <f>556/1000000</f>
        <v>5.5599999999999996E-4</v>
      </c>
      <c r="G54" s="10">
        <f t="shared" si="2"/>
        <v>5.5599999999999996E-4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9" t="s">
        <v>80</v>
      </c>
      <c r="E55" s="19" t="s">
        <v>61</v>
      </c>
      <c r="F55" s="10">
        <f>1814/1000000</f>
        <v>1.8140000000000001E-3</v>
      </c>
      <c r="G55" s="10">
        <f t="shared" si="2"/>
        <v>1.8140000000000001E-3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2" t="s">
        <v>81</v>
      </c>
      <c r="E56" s="19" t="s">
        <v>61</v>
      </c>
      <c r="F56" s="10">
        <f>1407/1000000</f>
        <v>1.407E-3</v>
      </c>
      <c r="G56" s="10">
        <f t="shared" si="2"/>
        <v>1.407E-3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9" t="s">
        <v>83</v>
      </c>
      <c r="E57" s="19" t="s">
        <v>61</v>
      </c>
      <c r="F57" s="10">
        <f>1200/1000000</f>
        <v>1.1999999999999999E-3</v>
      </c>
      <c r="G57" s="10">
        <f t="shared" si="2"/>
        <v>1.1999999999999999E-3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9" t="s">
        <v>84</v>
      </c>
      <c r="E58" s="9" t="s">
        <v>12</v>
      </c>
      <c r="F58" s="10">
        <f>0/1000000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9" t="s">
        <v>85</v>
      </c>
      <c r="E59" s="19" t="s">
        <v>61</v>
      </c>
      <c r="F59" s="10">
        <f>0/1000000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9" t="s">
        <v>87</v>
      </c>
      <c r="E60" s="19" t="s">
        <v>61</v>
      </c>
      <c r="F60" s="10">
        <f>2861/1000000</f>
        <v>2.8609999999999998E-3</v>
      </c>
      <c r="G60" s="10">
        <f t="shared" si="2"/>
        <v>2.8609999999999998E-3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9" t="s">
        <v>88</v>
      </c>
      <c r="E61" s="9" t="s">
        <v>12</v>
      </c>
      <c r="F61" s="10">
        <f>44100/1000000</f>
        <v>4.41E-2</v>
      </c>
      <c r="G61" s="10">
        <f t="shared" si="2"/>
        <v>4.41E-2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9" t="s">
        <v>89</v>
      </c>
      <c r="E62" s="19" t="s">
        <v>61</v>
      </c>
      <c r="F62" s="10">
        <f>0/1000000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3">
        <v>51</v>
      </c>
      <c r="B63" s="13" t="s">
        <v>45</v>
      </c>
      <c r="C63" s="8" t="s">
        <v>55</v>
      </c>
      <c r="D63" s="19" t="s">
        <v>90</v>
      </c>
      <c r="E63" s="9" t="s">
        <v>12</v>
      </c>
      <c r="F63" s="10">
        <f>317505/1000000</f>
        <v>0.31750499999999998</v>
      </c>
      <c r="G63" s="10">
        <f t="shared" si="2"/>
        <v>0.31750499999999998</v>
      </c>
      <c r="H63" s="11">
        <f t="shared" si="1"/>
        <v>0</v>
      </c>
    </row>
    <row r="64" spans="1:8" x14ac:dyDescent="0.25">
      <c r="A64" s="23"/>
      <c r="B64" s="23" t="s">
        <v>92</v>
      </c>
      <c r="C64" s="23"/>
      <c r="D64" s="23"/>
      <c r="E64" s="23"/>
      <c r="F64" s="24">
        <f>SUM(F13:F63)</f>
        <v>2.2876293499999991</v>
      </c>
      <c r="G64" s="24">
        <f t="shared" ref="G64:H64" si="4">SUM(G13:G63)</f>
        <v>2.2876293499999991</v>
      </c>
      <c r="H64" s="24">
        <f t="shared" si="4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2025-12-16T03:28:46Z</dcterms:modified>
</cp:coreProperties>
</file>